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36"/>
  </bookViews>
  <sheets>
    <sheet name="2023" sheetId="4" r:id="rId1"/>
  </sheets>
  <calcPr calcId="162913"/>
</workbook>
</file>

<file path=xl/calcChain.xml><?xml version="1.0" encoding="utf-8"?>
<calcChain xmlns="http://schemas.openxmlformats.org/spreadsheetml/2006/main">
  <c r="D12" i="4" l="1"/>
  <c r="D21" i="4"/>
  <c r="C32" i="4" l="1"/>
  <c r="C31" i="4"/>
  <c r="C30" i="4"/>
  <c r="D29" i="4"/>
  <c r="C29" i="4" s="1"/>
  <c r="C28" i="4"/>
  <c r="C27" i="4"/>
  <c r="C26" i="4"/>
  <c r="C25" i="4"/>
  <c r="D24" i="4"/>
  <c r="C24" i="4" s="1"/>
  <c r="C23" i="4"/>
  <c r="C22" i="4"/>
  <c r="C21" i="4"/>
  <c r="C20" i="4"/>
  <c r="C19" i="4"/>
  <c r="C18" i="4"/>
  <c r="D16" i="4"/>
  <c r="C16" i="4"/>
  <c r="C15" i="4"/>
  <c r="C14" i="4"/>
  <c r="C12" i="4"/>
  <c r="C11" i="4"/>
  <c r="C10" i="4"/>
  <c r="C9" i="4"/>
  <c r="C8" i="4"/>
  <c r="C7" i="4"/>
  <c r="D6" i="4"/>
  <c r="C6" i="4" s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<sst xmlns="http://schemas.openxmlformats.org/spreadsheetml/2006/main" count="45" uniqueCount="42">
  <si>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</si>
  <si>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</si>
  <si>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</si>
  <si>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</si>
  <si>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</si>
  <si>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</si>
  <si>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</si>
  <si>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</si>
  <si>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</si>
  <si>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</si>
  <si>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</si>
  <si>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</si>
  <si>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</si>
  <si>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</si>
  <si>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</si>
  <si>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</si>
  <si>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</si>
  <si>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</si>
  <si>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</si>
  <si>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</si>
  <si>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</si>
  <si>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</si>
  <si>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</si>
  <si>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</si>
  <si>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</si>
  <si>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</si>
  <si>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</si>
  <si>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</si>
  <si>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</si>
  <si>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</si>
  <si>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</si>
  <si>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</si>
  <si>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</si>
  <si>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</si>
  <si>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</si>
  <si>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</si>
  <si>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</si>
  <si>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Կրթական տեխնոլոգիաների ազգային կենտրոն ՊՈԱԿ</t>
  </si>
  <si>
    <t>Ñ³½. ¹ñ³Ù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</si>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</sst>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u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9" fillId="0" borderId="0" xfId="0" applyFont="1" applyAlignment="1">
      <alignment horizontal="right"/>
    </xf>
    <xf numFmtId="1" fontId="5" fillId="0" borderId="2" xfId="0" applyNumberFormat="1" applyFont="1" applyFill="1" applyBorder="1"/>
    <xf numFmtId="1" fontId="4" fillId="0" borderId="2" xfId="0" applyNumberFormat="1" applyFont="1" applyFill="1" applyBorder="1"/>
    <xf numFmtId="164" fontId="4" fillId="0" borderId="2" xfId="0" applyNumberFormat="1" applyFont="1" applyFill="1" applyBorder="1"/>
    <xf numFmtId="0" fontId="4" fillId="0" borderId="2" xfId="0" applyFont="1" applyFill="1" applyBorder="1"/>
    <xf numFmtId="0" fontId="10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M32"/>
  <sheetViews>
    <sheetView tabSelected="1" workbookViewId="0">
      <selection activeCell="E8" sqref="E8"/>
    </sheetView>
  </sheetViews>
  <sheetFormatPr defaultColWidth="8.8984375" defaultRowHeight="15" x14ac:dyDescent="0.25"/>
  <cols>
    <col min="1" max="1" width="5.59765625" style="20" customWidth="1"/>
    <col min="2" max="2" width="42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36" t="s">
        <v>39</v>
      </c>
      <c r="C3" s="36"/>
      <c r="D3" s="36"/>
    </row>
    <row r="4" spans="1:169" ht="17.399999999999999" x14ac:dyDescent="0.4">
      <c r="D4" s="30" t="s">
        <v>38</v>
      </c>
      <c r="E4" s="5"/>
    </row>
    <row r="5" spans="1:169" s="6" customFormat="1" ht="51" customHeight="1" x14ac:dyDescent="0.25">
      <c r="A5" s="6" t="s">
        <v>0</v>
      </c>
      <c r="B5" s="6" t="s">
        <v>1</v>
      </c>
      <c r="C5" s="25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x14ac:dyDescent="0.25">
      <c r="A6" s="22" t="s">
        <v>3</v>
      </c>
      <c r="B6" s="23" t="s">
        <v>40</v>
      </c>
      <c r="C6" s="26">
        <f t="shared" ref="C6:C21" si="0">SUM(D6:D6)</f>
        <v>668600.76</v>
      </c>
      <c r="D6" s="24">
        <f>SUM(D7:D10)</f>
        <v>668600.76</v>
      </c>
      <c r="F6" s="35"/>
    </row>
    <row r="7" spans="1:169" x14ac:dyDescent="0.25">
      <c r="A7" s="10"/>
      <c r="B7" s="11" t="s">
        <v>4</v>
      </c>
      <c r="C7" s="26">
        <f t="shared" si="0"/>
        <v>592001.6</v>
      </c>
      <c r="D7" s="24">
        <v>592001.6</v>
      </c>
    </row>
    <row r="8" spans="1:169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x14ac:dyDescent="0.25">
      <c r="A10" s="10"/>
      <c r="B10" s="11" t="s">
        <v>7</v>
      </c>
      <c r="C10" s="26">
        <f t="shared" si="0"/>
        <v>76599.16</v>
      </c>
      <c r="D10" s="24">
        <v>76599.16</v>
      </c>
    </row>
    <row r="11" spans="1:169" ht="30" x14ac:dyDescent="0.25">
      <c r="A11" s="7" t="s">
        <v>8</v>
      </c>
      <c r="B11" s="8" t="s">
        <v>41</v>
      </c>
      <c r="C11" s="26">
        <f t="shared" si="0"/>
        <v>645715.78</v>
      </c>
      <c r="D11" s="34">
        <v>645715.78</v>
      </c>
    </row>
    <row r="12" spans="1:169" x14ac:dyDescent="0.25">
      <c r="A12" s="7">
        <v>1</v>
      </c>
      <c r="B12" s="12" t="s">
        <v>9</v>
      </c>
      <c r="C12" s="26">
        <f t="shared" si="0"/>
        <v>74</v>
      </c>
      <c r="D12" s="24">
        <f>D15+D14</f>
        <v>74</v>
      </c>
    </row>
    <row r="13" spans="1:169" s="15" customFormat="1" x14ac:dyDescent="0.25">
      <c r="A13" s="13"/>
      <c r="B13" s="14" t="s">
        <v>10</v>
      </c>
      <c r="C13" s="26"/>
      <c r="D13" s="24"/>
    </row>
    <row r="14" spans="1:169" x14ac:dyDescent="0.25">
      <c r="A14" s="16" t="s">
        <v>11</v>
      </c>
      <c r="B14" s="17" t="s">
        <v>12</v>
      </c>
      <c r="C14" s="26">
        <f t="shared" si="0"/>
        <v>74</v>
      </c>
      <c r="D14" s="24">
        <v>74</v>
      </c>
    </row>
    <row r="15" spans="1:169" ht="30" x14ac:dyDescent="0.25">
      <c r="A15" s="16" t="s">
        <v>13</v>
      </c>
      <c r="B15" s="17" t="s">
        <v>14</v>
      </c>
      <c r="C15" s="26">
        <f t="shared" si="0"/>
        <v>0</v>
      </c>
      <c r="D15" s="24"/>
    </row>
    <row r="16" spans="1:169" ht="30" x14ac:dyDescent="0.25">
      <c r="A16" s="7">
        <v>2</v>
      </c>
      <c r="B16" s="12" t="s">
        <v>15</v>
      </c>
      <c r="C16" s="26">
        <f t="shared" si="0"/>
        <v>9</v>
      </c>
      <c r="D16" s="24">
        <f>SUM(D18:D20)</f>
        <v>9</v>
      </c>
    </row>
    <row r="17" spans="1:4" s="15" customFormat="1" x14ac:dyDescent="0.25">
      <c r="A17" s="13"/>
      <c r="B17" s="14" t="s">
        <v>10</v>
      </c>
      <c r="C17" s="26"/>
      <c r="D17" s="24"/>
    </row>
    <row r="18" spans="1:4" x14ac:dyDescent="0.25">
      <c r="A18" s="16" t="s">
        <v>16</v>
      </c>
      <c r="B18" s="18" t="s">
        <v>17</v>
      </c>
      <c r="C18" s="26">
        <f t="shared" si="0"/>
        <v>7</v>
      </c>
      <c r="D18" s="24">
        <v>7</v>
      </c>
    </row>
    <row r="19" spans="1:4" ht="41.4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41.4" x14ac:dyDescent="0.25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45" x14ac:dyDescent="0.25">
      <c r="A21" s="7">
        <v>3</v>
      </c>
      <c r="B21" s="12" t="s">
        <v>22</v>
      </c>
      <c r="C21" s="31">
        <f t="shared" si="0"/>
        <v>319.82859234234229</v>
      </c>
      <c r="D21" s="32">
        <f>284007790/74/12/1000</f>
        <v>319.82859234234229</v>
      </c>
    </row>
    <row r="22" spans="1:4" x14ac:dyDescent="0.25">
      <c r="A22" s="7">
        <v>4</v>
      </c>
      <c r="B22" s="12" t="s">
        <v>31</v>
      </c>
      <c r="C22" s="29">
        <f t="shared" ref="C22:C32" si="1">SUM(D22:D22)</f>
        <v>22445</v>
      </c>
      <c r="D22" s="33">
        <v>22445</v>
      </c>
    </row>
    <row r="23" spans="1:4" ht="30" x14ac:dyDescent="0.25">
      <c r="A23" s="7">
        <v>5</v>
      </c>
      <c r="B23" s="12" t="s">
        <v>32</v>
      </c>
      <c r="C23" s="26">
        <f t="shared" si="1"/>
        <v>38050</v>
      </c>
      <c r="D23" s="28">
        <v>38050</v>
      </c>
    </row>
    <row r="24" spans="1:4" x14ac:dyDescent="0.25">
      <c r="A24" s="7">
        <v>6</v>
      </c>
      <c r="B24" s="12" t="s">
        <v>23</v>
      </c>
      <c r="C24" s="26">
        <f t="shared" si="1"/>
        <v>951.7</v>
      </c>
      <c r="D24" s="24">
        <f>D25+D26+D27+D28</f>
        <v>951.7</v>
      </c>
    </row>
    <row r="25" spans="1:4" s="15" customFormat="1" x14ac:dyDescent="0.25">
      <c r="A25" s="13"/>
      <c r="B25" s="14" t="s">
        <v>10</v>
      </c>
      <c r="C25" s="26">
        <f t="shared" si="1"/>
        <v>0</v>
      </c>
      <c r="D25" s="24">
        <v>0</v>
      </c>
    </row>
    <row r="26" spans="1:4" ht="27.6" x14ac:dyDescent="0.25">
      <c r="A26" s="27" t="s">
        <v>33</v>
      </c>
      <c r="B26" s="18" t="s">
        <v>24</v>
      </c>
      <c r="C26" s="26">
        <f t="shared" si="1"/>
        <v>951.7</v>
      </c>
      <c r="D26" s="24">
        <v>951.7</v>
      </c>
    </row>
    <row r="27" spans="1:4" x14ac:dyDescent="0.25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x14ac:dyDescent="0.25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x14ac:dyDescent="0.25">
      <c r="A29" s="7">
        <v>7</v>
      </c>
      <c r="B29" s="12" t="s">
        <v>27</v>
      </c>
      <c r="C29" s="26">
        <f t="shared" si="1"/>
        <v>4</v>
      </c>
      <c r="D29" s="24">
        <f>SUM(D31:D32)</f>
        <v>4</v>
      </c>
    </row>
    <row r="30" spans="1:4" s="15" customFormat="1" x14ac:dyDescent="0.25">
      <c r="A30" s="19"/>
      <c r="B30" s="14" t="s">
        <v>10</v>
      </c>
      <c r="C30" s="26">
        <f t="shared" si="1"/>
        <v>0</v>
      </c>
      <c r="D30" s="24"/>
    </row>
    <row r="31" spans="1:4" ht="18" customHeight="1" x14ac:dyDescent="0.25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18" customHeight="1" x14ac:dyDescent="0.25">
      <c r="A32" s="27" t="s">
        <v>36</v>
      </c>
      <c r="B32" s="18" t="s">
        <v>29</v>
      </c>
      <c r="C32" s="26">
        <f t="shared" si="1"/>
        <v>4</v>
      </c>
      <c r="D32" s="24">
        <v>4</v>
      </c>
    </row>
  </sheetData>
  <mergeCells count="1">
    <mergeCell ref="B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2023-03-10T08:19:36Z</cp:lastPrinted>
  <dcterms:created xsi:type="dcterms:W3CDTF">2018-07-20T13:50:31Z</dcterms:created>
  <dcterms:modified xsi:type="dcterms:W3CDTF">2024-03-16T10:04:54Z</dcterms:modified>
</cp:coreProperties>
</file>